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1"/>
  </bookViews>
  <sheets>
    <sheet name="项目总概算表" sheetId="2" r:id="rId1"/>
    <sheet name="项目明细表" sheetId="1" r:id="rId2"/>
  </sheets>
  <definedNames>
    <definedName name="_xlnm.Print_Titles" localSheetId="0">项目总概算表!$3:$4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<sst xmlns="http://schemas.openxmlformats.org/spreadsheetml/2006/main" count="120" uniqueCount="69">
  <si>
    <t>项 目 总 概 算 表</t>
  </si>
  <si>
    <t>工程项目名称：岳阳楼区东茅岭路片区老旧街区改造建设项目</t>
  </si>
  <si>
    <t>序号</t>
  </si>
  <si>
    <t>工程项目或费用名称</t>
  </si>
  <si>
    <t>备注</t>
  </si>
  <si>
    <t>建筑工程费</t>
  </si>
  <si>
    <t>安装工程费</t>
  </si>
  <si>
    <t>设备及工器具购置费</t>
  </si>
  <si>
    <t>其他费用</t>
  </si>
  <si>
    <t>合计</t>
  </si>
  <si>
    <t>一</t>
  </si>
  <si>
    <t>工程费用</t>
  </si>
  <si>
    <t>基础类</t>
  </si>
  <si>
    <t>主要包括危房综合处置、房屋公共区域修缮(含外立面整治)、供电管线改造、弱电工程、化粪池改造、道路改造、消防隐患整治(完善消防设施)、智慧安防设施、垃圾分类设施(垃圾收集点改造)、大门、围栏(含文化墙)</t>
  </si>
  <si>
    <t>完善类</t>
  </si>
  <si>
    <t>主要包括危建筑节能改造、实施无障碍环境改造、楼道内照明、庭院灯、绿化、物管用房、停车位、体育健身设施、休闲坐凳、文化宣传栏及广告制作、智能快件箱、汽车充电桩</t>
  </si>
  <si>
    <t>提升类</t>
  </si>
  <si>
    <t>主要包括卫生服务站、便民市场及其他生活服务场所、养老抚幼服务站、快递末端服务站</t>
  </si>
  <si>
    <t>二</t>
  </si>
  <si>
    <t>工程建设其他费</t>
  </si>
  <si>
    <t>建设单位管理费</t>
  </si>
  <si>
    <t>财建(2016)504号</t>
  </si>
  <si>
    <t>工程建设监理费</t>
  </si>
  <si>
    <t>发改价格(2015)299号、湘监协(2016)02号文</t>
  </si>
  <si>
    <t>建设项目前期工作咨询费</t>
  </si>
  <si>
    <t>发改价格〔2015〕299 号、计价格〔1999〕1283 号文</t>
  </si>
  <si>
    <t>施工图设计费</t>
  </si>
  <si>
    <t>发改价格(2015)]299号、计价格(2002]10号文</t>
  </si>
  <si>
    <t>方案及初步设计费</t>
  </si>
  <si>
    <t>勘察及测量费</t>
  </si>
  <si>
    <t>环境影响咨询费</t>
  </si>
  <si>
    <t>发改价格(2015)299号、计价格(2002)125号文</t>
  </si>
  <si>
    <t>工程招标代理费</t>
  </si>
  <si>
    <t>湘招协(2015)6号文</t>
  </si>
  <si>
    <t>工程概算审核费</t>
  </si>
  <si>
    <t>湘建价协(2016)25号</t>
  </si>
  <si>
    <t>编制工程量清单及清单计价</t>
  </si>
  <si>
    <t>审核工程量清单及清单计价</t>
  </si>
  <si>
    <t>工程结算审核费</t>
  </si>
  <si>
    <t>建设工程交易服务费</t>
  </si>
  <si>
    <t>湘发改价服(2016)147号</t>
  </si>
  <si>
    <t>场地准备及临时设施费</t>
  </si>
  <si>
    <t>工程费*0.5%</t>
  </si>
  <si>
    <t>工程保险费</t>
  </si>
  <si>
    <t>工程费*0.3%</t>
  </si>
  <si>
    <t>劳动安全卫生评审费</t>
  </si>
  <si>
    <t>工程费*0.1%</t>
  </si>
  <si>
    <t>三</t>
  </si>
  <si>
    <t>预备费</t>
  </si>
  <si>
    <t>基本预备费</t>
  </si>
  <si>
    <t>（工程费+工程建设其他费）*5%</t>
  </si>
  <si>
    <t>四</t>
  </si>
  <si>
    <t>建设项目总投资</t>
  </si>
  <si>
    <t>概算造价（万元）</t>
  </si>
  <si>
    <t>改造用房</t>
  </si>
  <si>
    <t>东茅岭片区1</t>
  </si>
  <si>
    <t>东茅岭片区2</t>
  </si>
  <si>
    <t>东茅岭片区3</t>
  </si>
  <si>
    <t>东茅岭片区恒兴巷</t>
  </si>
  <si>
    <t>东茅岭片区立面</t>
  </si>
  <si>
    <t>东茅岭片区4</t>
  </si>
  <si>
    <t>东茅岭片区5</t>
  </si>
  <si>
    <t>东茅岭片区6</t>
  </si>
  <si>
    <t>东茅岭片区7</t>
  </si>
  <si>
    <t>东茅岭片区8</t>
  </si>
  <si>
    <t>东茅岭片区9</t>
  </si>
  <si>
    <t>东茅岭片区10</t>
  </si>
  <si>
    <t>东茅岭片区11</t>
  </si>
  <si>
    <t>东茅岭片区配套设施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</si>
</sst>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9"/>
      <color theme="1"/>
      <name val="??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0"/>
      <color theme="1"/>
      <name val="??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u/>
      <sz val="11"/>
      <color rgb="FF0000FF"/>
      <name val="??"/>
      <charset val="134"/>
      <scheme val="minor"/>
    </font>
    <font>
      <u/>
      <sz val="11"/>
      <color rgb="FF800080"/>
      <name val="??"/>
      <charset val="134"/>
      <scheme val="minor"/>
    </font>
    <font>
      <sz val="11"/>
      <color rgb="FFFF0000"/>
      <name val="??"/>
      <charset val="134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134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134"/>
      <scheme val="minor"/>
    </font>
    <font>
      <b/>
      <sz val="11"/>
      <color rgb="FF3F3F3F"/>
      <name val="??"/>
      <charset val="134"/>
      <scheme val="minor"/>
    </font>
    <font>
      <b/>
      <sz val="11"/>
      <color rgb="FFFA7D00"/>
      <name val="??"/>
      <charset val="134"/>
      <scheme val="minor"/>
    </font>
    <font>
      <b/>
      <sz val="11"/>
      <name val="??"/>
      <charset val="134"/>
      <scheme val="minor"/>
    </font>
    <font>
      <sz val="11"/>
      <color rgb="FFFA7D00"/>
      <name val="??"/>
      <charset val="134"/>
      <scheme val="minor"/>
    </font>
    <font>
      <b/>
      <sz val="11"/>
      <color theme="1"/>
      <name val="??"/>
      <charset val="134"/>
      <scheme val="minor"/>
    </font>
    <font>
      <sz val="11"/>
      <color rgb="FF006100"/>
      <name val="??"/>
      <charset val="134"/>
      <scheme val="minor"/>
    </font>
    <font>
      <sz val="11"/>
      <color rgb="FF9C0006"/>
      <name val="??"/>
      <charset val="134"/>
      <scheme val="minor"/>
    </font>
    <font>
      <sz val="11"/>
      <color rgb="FF9C6500"/>
      <name val="??"/>
      <charset val="134"/>
      <scheme val="minor"/>
    </font>
    <font>
      <sz val="11"/>
      <color theme="0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Fill="0" applyBorder="0">
      <alignment vertical="center"/>
    </xf>
    <xf numFmtId="43" fontId="10" fillId="0" borderId="0">
      <alignment vertical="center"/>
    </xf>
    <xf numFmtId="44" fontId="10" fillId="0" borderId="0">
      <alignment vertical="center"/>
    </xf>
    <xf numFmtId="9" fontId="10" fillId="0" borderId="0">
      <alignment vertical="center"/>
    </xf>
    <xf numFmtId="41" fontId="10" fillId="0" borderId="0">
      <alignment vertical="center"/>
    </xf>
    <xf numFmtId="42" fontId="10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0" fillId="3" borderId="2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3">
      <alignment vertical="center"/>
    </xf>
    <xf numFmtId="0" fontId="21" fillId="0" borderId="3">
      <alignment vertical="center"/>
    </xf>
    <xf numFmtId="0" fontId="22" fillId="0" borderId="4">
      <alignment vertical="center"/>
    </xf>
    <xf numFmtId="0" fontId="22" fillId="0" borderId="0">
      <alignment vertical="center"/>
    </xf>
    <xf numFmtId="0" fontId="23" fillId="4" borderId="5">
      <alignment vertical="center"/>
    </xf>
    <xf numFmtId="0" fontId="24" fillId="5" borderId="6">
      <alignment vertical="center"/>
    </xf>
    <xf numFmtId="0" fontId="25" fillId="5" borderId="5">
      <alignment vertical="center"/>
    </xf>
    <xf numFmtId="0" fontId="26" fillId="6" borderId="7">
      <alignment vertical="center"/>
    </xf>
    <xf numFmtId="0" fontId="27" fillId="0" borderId="8">
      <alignment vertical="center"/>
    </xf>
    <xf numFmtId="0" fontId="28" fillId="0" borderId="9">
      <alignment vertical="center"/>
    </xf>
    <xf numFmtId="0" fontId="29" fillId="7" borderId="0">
      <alignment vertical="center"/>
    </xf>
    <xf numFmtId="0" fontId="30" fillId="8" borderId="0">
      <alignment vertical="center"/>
    </xf>
    <xf numFmtId="0" fontId="31" fillId="9" borderId="0">
      <alignment vertical="center"/>
    </xf>
    <xf numFmtId="0" fontId="32" fillId="10" borderId="0">
      <alignment vertical="center"/>
    </xf>
    <xf numFmtId="0" fontId="10" fillId="11" borderId="0">
      <alignment vertical="center"/>
    </xf>
    <xf numFmtId="0" fontId="10" fillId="12" borderId="0">
      <alignment vertical="center"/>
    </xf>
    <xf numFmtId="0" fontId="32" fillId="13" borderId="0">
      <alignment vertical="center"/>
    </xf>
    <xf numFmtId="0" fontId="32" fillId="14" borderId="0">
      <alignment vertical="center"/>
    </xf>
    <xf numFmtId="0" fontId="10" fillId="15" borderId="0">
      <alignment vertical="center"/>
    </xf>
    <xf numFmtId="0" fontId="10" fillId="16" borderId="0">
      <alignment vertical="center"/>
    </xf>
    <xf numFmtId="0" fontId="32" fillId="17" borderId="0">
      <alignment vertical="center"/>
    </xf>
    <xf numFmtId="0" fontId="32" fillId="18" borderId="0">
      <alignment vertical="center"/>
    </xf>
    <xf numFmtId="0" fontId="10" fillId="19" borderId="0">
      <alignment vertical="center"/>
    </xf>
    <xf numFmtId="0" fontId="10" fillId="20" borderId="0">
      <alignment vertical="center"/>
    </xf>
    <xf numFmtId="0" fontId="32" fillId="21" borderId="0">
      <alignment vertical="center"/>
    </xf>
    <xf numFmtId="0" fontId="32" fillId="22" borderId="0">
      <alignment vertical="center"/>
    </xf>
    <xf numFmtId="0" fontId="10" fillId="23" borderId="0">
      <alignment vertical="center"/>
    </xf>
    <xf numFmtId="0" fontId="10" fillId="24" borderId="0">
      <alignment vertical="center"/>
    </xf>
    <xf numFmtId="0" fontId="32" fillId="25" borderId="0">
      <alignment vertical="center"/>
    </xf>
    <xf numFmtId="0" fontId="32" fillId="26" borderId="0">
      <alignment vertical="center"/>
    </xf>
    <xf numFmtId="0" fontId="10" fillId="27" borderId="0">
      <alignment vertical="center"/>
    </xf>
    <xf numFmtId="0" fontId="10" fillId="28" borderId="0">
      <alignment vertical="center"/>
    </xf>
    <xf numFmtId="0" fontId="32" fillId="29" borderId="0">
      <alignment vertical="center"/>
    </xf>
    <xf numFmtId="0" fontId="32" fillId="30" borderId="0">
      <alignment vertical="center"/>
    </xf>
    <xf numFmtId="0" fontId="10" fillId="31" borderId="0">
      <alignment vertical="center"/>
    </xf>
    <xf numFmtId="0" fontId="10" fillId="32" borderId="0">
      <alignment vertical="center"/>
    </xf>
    <xf numFmtId="0" fontId="32" fillId="33" borderId="0">
      <alignment vertical="center"/>
    </xf>
    <xf numFmtId="0" fontId="0" fillId="0" borderId="0"/>
  </cellStyleXfs>
  <cellXfs count="77">
    <xf numFmtId="0" fontId="0" fillId="0" borderId="0" xfId="49"/>
    <xf numFmtId="0" fontId="1" fillId="0" borderId="0" xfId="49" applyFont="1"/>
    <xf numFmtId="0" fontId="2" fillId="0" borderId="0" xfId="49" applyFont="1"/>
    <xf numFmtId="0" fontId="3" fillId="0" borderId="0" xfId="49" applyFont="1"/>
    <xf numFmtId="0" fontId="4" fillId="0" borderId="0" xfId="49" applyFont="1"/>
    <xf numFmtId="0" fontId="0" fillId="0" borderId="0" xfId="49" applyAlignment="1">
      <alignment horizontal="center"/>
    </xf>
    <xf numFmtId="176" fontId="0" fillId="0" borderId="0" xfId="49" applyNumberFormat="1" applyAlignment="1">
      <alignment horizontal="center"/>
    </xf>
    <xf numFmtId="176" fontId="0" fillId="0" borderId="0" xfId="49" applyNumberFormat="1"/>
    <xf numFmtId="0" fontId="5" fillId="0" borderId="0" xfId="49" applyFont="1" applyFill="1" applyAlignment="1">
      <alignment horizontal="center" vertical="center" wrapText="1"/>
    </xf>
    <xf numFmtId="176" fontId="5" fillId="0" borderId="0" xfId="49" applyNumberFormat="1" applyFont="1" applyFill="1" applyAlignment="1">
      <alignment horizontal="center" vertical="center" wrapText="1"/>
    </xf>
    <xf numFmtId="0" fontId="6" fillId="0" borderId="0" xfId="49" applyFont="1" applyFill="1" applyAlignment="1">
      <alignment horizontal="left" wrapText="1"/>
    </xf>
    <xf numFmtId="0" fontId="6" fillId="0" borderId="0" xfId="49" applyFont="1" applyFill="1" applyAlignment="1">
      <alignment horizontal="center" wrapText="1"/>
    </xf>
    <xf numFmtId="176" fontId="6" fillId="0" borderId="0" xfId="49" applyNumberFormat="1" applyFont="1" applyFill="1" applyAlignment="1">
      <alignment horizontal="left" wrapText="1"/>
    </xf>
    <xf numFmtId="176" fontId="6" fillId="0" borderId="0" xfId="49" applyNumberFormat="1" applyFont="1" applyFill="1" applyAlignment="1">
      <alignment horizontal="center" wrapText="1"/>
    </xf>
    <xf numFmtId="0" fontId="6" fillId="0" borderId="0" xfId="49" applyFont="1" applyFill="1" applyAlignment="1">
      <alignment horizontal="right" wrapText="1"/>
    </xf>
    <xf numFmtId="0" fontId="6" fillId="0" borderId="1" xfId="49" applyFont="1" applyFill="1" applyBorder="1" applyAlignment="1">
      <alignment horizontal="center" vertical="center" wrapText="1"/>
    </xf>
    <xf numFmtId="176" fontId="6" fillId="0" borderId="1" xfId="49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left" vertical="center" wrapText="1"/>
    </xf>
    <xf numFmtId="176" fontId="7" fillId="0" borderId="1" xfId="49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>
      <alignment horizontal="right" vertical="center" wrapText="1"/>
    </xf>
    <xf numFmtId="176" fontId="7" fillId="0" borderId="1" xfId="49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49" applyFont="1" applyFill="1" applyBorder="1" applyAlignment="1">
      <alignment horizontal="right" vertical="center" wrapText="1"/>
    </xf>
    <xf numFmtId="0" fontId="8" fillId="0" borderId="1" xfId="49" applyFont="1" applyFill="1" applyBorder="1" applyAlignment="1">
      <alignment horizontal="center" vertical="center" wrapText="1"/>
    </xf>
    <xf numFmtId="176" fontId="8" fillId="0" borderId="1" xfId="49" applyNumberFormat="1" applyFont="1" applyFill="1" applyBorder="1" applyAlignment="1">
      <alignment horizontal="right" vertical="center" wrapText="1"/>
    </xf>
    <xf numFmtId="176" fontId="8" fillId="0" borderId="1" xfId="49" applyNumberFormat="1" applyFont="1" applyFill="1" applyBorder="1" applyAlignment="1">
      <alignment horizontal="center" vertical="center" wrapText="1"/>
    </xf>
    <xf numFmtId="0" fontId="8" fillId="0" borderId="1" xfId="49" applyFont="1" applyFill="1" applyBorder="1" applyAlignment="1">
      <alignment horizontal="left" vertical="center" wrapText="1"/>
    </xf>
    <xf numFmtId="0" fontId="2" fillId="0" borderId="1" xfId="49" applyFont="1" applyBorder="1"/>
    <xf numFmtId="0" fontId="2" fillId="0" borderId="1" xfId="49" applyFont="1" applyBorder="1" applyAlignment="1">
      <alignment horizontal="center"/>
    </xf>
    <xf numFmtId="176" fontId="2" fillId="0" borderId="1" xfId="49" applyNumberFormat="1" applyFont="1" applyBorder="1"/>
    <xf numFmtId="0" fontId="1" fillId="0" borderId="1" xfId="49" applyFont="1" applyBorder="1" applyAlignment="1">
      <alignment horizontal="center"/>
    </xf>
    <xf numFmtId="176" fontId="1" fillId="0" borderId="1" xfId="49" applyNumberFormat="1" applyFont="1" applyBorder="1" applyAlignment="1">
      <alignment horizontal="center"/>
    </xf>
    <xf numFmtId="176" fontId="1" fillId="0" borderId="1" xfId="49" applyNumberFormat="1" applyFont="1" applyFill="1" applyBorder="1" applyAlignment="1">
      <alignment horizontal="center"/>
    </xf>
    <xf numFmtId="0" fontId="1" fillId="0" borderId="1" xfId="49" applyFont="1" applyBorder="1"/>
    <xf numFmtId="176" fontId="1" fillId="0" borderId="1" xfId="49" applyNumberFormat="1" applyFont="1" applyBorder="1"/>
    <xf numFmtId="176" fontId="3" fillId="0" borderId="1" xfId="49" applyNumberFormat="1" applyFont="1" applyBorder="1" applyAlignment="1">
      <alignment horizontal="center"/>
    </xf>
    <xf numFmtId="0" fontId="3" fillId="0" borderId="1" xfId="49" applyFont="1" applyBorder="1"/>
    <xf numFmtId="0" fontId="3" fillId="0" borderId="1" xfId="49" applyFont="1" applyBorder="1" applyAlignment="1">
      <alignment horizontal="center"/>
    </xf>
    <xf numFmtId="0" fontId="9" fillId="2" borderId="1" xfId="0" applyFont="1" applyFill="1" applyBorder="1" applyAlignment="1">
      <alignment horizontal="left" vertical="center" wrapText="1"/>
    </xf>
    <xf numFmtId="176" fontId="3" fillId="0" borderId="1" xfId="49" applyNumberFormat="1" applyFont="1" applyBorder="1"/>
    <xf numFmtId="176" fontId="4" fillId="0" borderId="1" xfId="49" applyNumberFormat="1" applyFont="1" applyBorder="1" applyAlignment="1">
      <alignment horizontal="center"/>
    </xf>
    <xf numFmtId="0" fontId="4" fillId="0" borderId="1" xfId="49" applyFont="1" applyBorder="1"/>
    <xf numFmtId="0" fontId="4" fillId="0" borderId="1" xfId="49" applyFont="1" applyBorder="1" applyAlignment="1">
      <alignment horizontal="center"/>
    </xf>
    <xf numFmtId="0" fontId="10" fillId="0" borderId="0" xfId="49" applyFont="1" applyAlignment="1">
      <alignment horizontal="center"/>
    </xf>
    <xf numFmtId="0" fontId="0" fillId="0" borderId="0" xfId="49" applyFill="1"/>
    <xf numFmtId="0" fontId="11" fillId="0" borderId="0" xfId="49" applyFont="1" applyFill="1"/>
    <xf numFmtId="0" fontId="12" fillId="0" borderId="0" xfId="49" applyFont="1" applyFill="1"/>
    <xf numFmtId="0" fontId="13" fillId="0" borderId="0" xfId="49" applyFont="1" applyFill="1"/>
    <xf numFmtId="0" fontId="0" fillId="0" borderId="0" xfId="49" applyFill="1" applyAlignment="1">
      <alignment horizontal="center"/>
    </xf>
    <xf numFmtId="176" fontId="0" fillId="0" borderId="0" xfId="49" applyNumberFormat="1" applyFill="1" applyAlignment="1">
      <alignment horizontal="center"/>
    </xf>
    <xf numFmtId="176" fontId="0" fillId="0" borderId="0" xfId="49" applyNumberFormat="1" applyFill="1"/>
    <xf numFmtId="0" fontId="14" fillId="0" borderId="1" xfId="49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left" vertical="center" wrapText="1"/>
    </xf>
    <xf numFmtId="176" fontId="14" fillId="0" borderId="1" xfId="49" applyNumberFormat="1" applyFont="1" applyFill="1" applyBorder="1" applyAlignment="1">
      <alignment horizontal="center" vertical="center" wrapText="1"/>
    </xf>
    <xf numFmtId="0" fontId="14" fillId="0" borderId="1" xfId="49" applyFont="1" applyFill="1" applyBorder="1" applyAlignment="1">
      <alignment horizontal="right" vertical="center" wrapText="1"/>
    </xf>
    <xf numFmtId="176" fontId="14" fillId="0" borderId="1" xfId="49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right" vertical="center" wrapText="1"/>
    </xf>
    <xf numFmtId="176" fontId="6" fillId="0" borderId="1" xfId="49" applyNumberFormat="1" applyFont="1" applyFill="1" applyBorder="1" applyAlignment="1">
      <alignment horizontal="right" vertical="center" wrapText="1"/>
    </xf>
    <xf numFmtId="0" fontId="6" fillId="0" borderId="1" xfId="49" applyFont="1" applyFill="1" applyBorder="1" applyAlignment="1">
      <alignment horizontal="left" vertical="center" wrapText="1"/>
    </xf>
    <xf numFmtId="0" fontId="13" fillId="0" borderId="1" xfId="49" applyFont="1" applyFill="1" applyBorder="1"/>
    <xf numFmtId="0" fontId="13" fillId="0" borderId="1" xfId="49" applyFont="1" applyFill="1" applyBorder="1" applyAlignment="1">
      <alignment horizontal="center"/>
    </xf>
    <xf numFmtId="176" fontId="13" fillId="0" borderId="1" xfId="49" applyNumberFormat="1" applyFont="1" applyFill="1" applyBorder="1"/>
    <xf numFmtId="0" fontId="12" fillId="0" borderId="1" xfId="49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 vertical="center" wrapText="1"/>
    </xf>
    <xf numFmtId="176" fontId="12" fillId="0" borderId="1" xfId="49" applyNumberFormat="1" applyFont="1" applyFill="1" applyBorder="1" applyAlignment="1">
      <alignment horizontal="center"/>
    </xf>
    <xf numFmtId="0" fontId="12" fillId="0" borderId="1" xfId="49" applyFont="1" applyFill="1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176" fontId="13" fillId="0" borderId="1" xfId="49" applyNumberFormat="1" applyFont="1" applyFill="1" applyBorder="1" applyAlignment="1">
      <alignment horizontal="center"/>
    </xf>
    <xf numFmtId="176" fontId="12" fillId="0" borderId="1" xfId="49" applyNumberFormat="1" applyFont="1" applyFill="1" applyBorder="1"/>
    <xf numFmtId="0" fontId="10" fillId="0" borderId="0" xfId="49" applyFont="1" applyFill="1" applyAlignment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4">
    <dxf>
      <font>
        <b val="1"/>
        <color theme="1"/>
      </font>
      <protection locked="0"/>
    </dxf>
    <dxf>
      <font>
        <b val="1"/>
        <color theme="1"/>
      </font>
      <protection locked="0"/>
    </dxf>
    <dxf>
      <font>
        <b val="1"/>
        <color theme="0"/>
      </font>
      <fill>
        <patternFill patternType="solid">
          <fgColor theme="4"/>
          <bgColor theme="4"/>
        </patternFill>
      </fill>
      <protection locked="0"/>
    </dxf>
    <dxf>
      <font>
        <color theme="1"/>
      </font>
      <protection locked="0"/>
    </dxf>
    <dxf>
      <fill>
        <patternFill patternType="solid">
          <fgColor theme="4" tint="0.799981688894314"/>
          <bgColor theme="4" tint="0.799981688894314"/>
        </patternFill>
      </fill>
      <protection locked="0"/>
    </dxf>
    <dxf>
      <font>
        <b val="1"/>
        <color auto="1" tint="8.59759026432314e-312"/>
      </font>
      <fill>
        <patternFill patternType="solid">
          <fgColor theme="4" tint="0.799981688894314"/>
          <bgColor theme="4" tint="0.799981688894314"/>
        </patternFill>
      </fill>
      <protection locked="0"/>
    </dxf>
    <dxf>
      <font>
        <color theme="1"/>
      </font>
      <protection locked="0"/>
    </dxf>
    <dxf>
      <font>
        <color theme="1"/>
      </font>
      <protection locked="0"/>
    </dxf>
    <dxf>
      <font>
        <b val="1"/>
        <color theme="1"/>
      </font>
      <protection locked="0"/>
    </dxf>
    <dxf>
      <font>
        <b val="1"/>
        <color theme="1"/>
      </font>
      <protection locked="0"/>
    </dxf>
    <dxf>
      <fill>
        <patternFill patternType="solid">
          <fgColor theme="4" tint="0.799981688894314"/>
          <bgColor theme="4" tint="0.799981688894314"/>
        </patternFill>
      </fill>
      <protection locked="0"/>
    </dxf>
    <dxf>
      <fill>
        <patternFill patternType="solid">
          <fgColor theme="4" tint="0.799981688894314"/>
          <bgColor theme="4" tint="0.799981688894314"/>
        </patternFill>
      </fill>
      <protection locked="0"/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protection locked="0"/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protection locked="0"/>
    </dxf>
  </dxfs>
  <tableStyles count="2" defaultTableStyle="TableStylePreset3_Accent1 1" defaultPivotStyle="PivotStylePreset2_Accent1 1">
    <tableStyle name="TableStylePreset3_Accent1 1" pivot="0" count="4" xr9:uid="{8C13896F-373A-4EBD-99E5-FE6A5775A137}">
      <tableStyleElement type="wholeTable" dxfId="3"/>
      <tableStyleElement type="headerRow" dxfId="2"/>
      <tableStyleElement type="totalRow" dxfId="1"/>
      <tableStyleElement type="firstColumn" dxfId="0"/>
    </tableStyle>
    <tableStyle name="PivotStylePreset2_Accent1 1" table="0" count="10" xr9:uid="{556CA28C-10AD-4A52-9A19-1E90F640CC1D}">
      <tableStyleElement type="headerRow" dxfId="13"/>
      <tableStyleElement type="totalRow" dxfId="12"/>
      <tableStyleElement type="firstRowStripe" dxfId="11"/>
      <tableStyleElement type="firstColumnStripe" dxfId="10"/>
      <tableStyleElement type="firstSubtotalRow" dxfId="9"/>
      <tableStyleElement type="secondSubtotalRow" dxfId="8"/>
      <tableStyleElement type="firstRowSubheading" dxfId="7"/>
      <tableStyleElement type="secondRowSubheading" dxfId="6"/>
      <tableStyleElement type="pageFieldLabels" dxfId="5"/>
      <tableStyleElement type="pageFieldValues" dxfId="4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view="pageBreakPreview" zoomScaleNormal="100" workbookViewId="0">
      <selection activeCell="C8" sqref="C8"/>
    </sheetView>
  </sheetViews>
  <sheetFormatPr defaultColWidth="9" defaultRowHeight="12" outlineLevelCol="7"/>
  <cols>
    <col min="1" max="1" width="7" style="51" customWidth="1"/>
    <col min="2" max="2" width="23.7142857142857" style="51" customWidth="1"/>
    <col min="3" max="3" width="17.8571428571429" style="52" customWidth="1"/>
    <col min="4" max="4" width="12" style="47" customWidth="1"/>
    <col min="5" max="5" width="12.5047619047619" style="51" customWidth="1"/>
    <col min="6" max="6" width="12.5047619047619" style="53" customWidth="1"/>
    <col min="7" max="7" width="16.4285714285714" style="52" customWidth="1"/>
    <col min="8" max="10" width="43.4285714285714" style="47" customWidth="1"/>
    <col min="11" max="16384" width="9" style="47"/>
  </cols>
  <sheetData>
    <row r="1" s="47" customFormat="1" ht="29.25" customHeight="1" spans="1:8">
      <c r="A1" s="8" t="s">
        <v>0</v>
      </c>
      <c r="B1" s="8"/>
      <c r="C1" s="9"/>
      <c r="D1" s="8"/>
      <c r="E1" s="8"/>
      <c r="F1" s="9"/>
      <c r="G1" s="9"/>
      <c r="H1" s="8"/>
    </row>
    <row r="2" s="47" customFormat="1" ht="18" customHeight="1" spans="1:8">
      <c r="A2" s="10" t="s">
        <v>1</v>
      </c>
      <c r="B2" s="11"/>
      <c r="C2" s="12"/>
      <c r="D2" s="10"/>
      <c r="E2" s="10"/>
      <c r="F2" s="12"/>
      <c r="G2" s="13"/>
      <c r="H2" s="14"/>
    </row>
    <row r="3" s="48" customFormat="1" ht="18" customHeight="1" spans="1:8">
      <c r="A3" s="15" t="s">
        <v>2</v>
      </c>
      <c r="B3" s="15" t="s">
        <v>3</v>
      </c>
      <c r="C3" s="16"/>
      <c r="D3" s="15"/>
      <c r="E3" s="15"/>
      <c r="F3" s="16"/>
      <c r="G3" s="16"/>
      <c r="H3" s="15" t="s">
        <v>4</v>
      </c>
    </row>
    <row r="4" s="48" customFormat="1" ht="26" customHeight="1" spans="1:8">
      <c r="A4" s="15"/>
      <c r="B4" s="15"/>
      <c r="C4" s="16" t="s">
        <v>5</v>
      </c>
      <c r="D4" s="15" t="s">
        <v>6</v>
      </c>
      <c r="E4" s="15" t="s">
        <v>7</v>
      </c>
      <c r="F4" s="16" t="s">
        <v>8</v>
      </c>
      <c r="G4" s="16" t="s">
        <v>9</v>
      </c>
      <c r="H4" s="15"/>
    </row>
    <row r="5" s="49" customFormat="1" ht="22" customHeight="1" spans="1:8">
      <c r="A5" s="54" t="s">
        <v>10</v>
      </c>
      <c r="B5" s="55" t="s">
        <v>11</v>
      </c>
      <c r="C5" s="56">
        <f>SUM(C6:C8)</f>
        <v>15997.59</v>
      </c>
      <c r="D5" s="57"/>
      <c r="E5" s="56"/>
      <c r="F5" s="58"/>
      <c r="G5" s="56">
        <f>C5+D5+E5</f>
        <v>15997.59</v>
      </c>
      <c r="H5" s="55"/>
    </row>
    <row r="6" s="50" customFormat="1" ht="66" customHeight="1" spans="1:8">
      <c r="A6" s="59">
        <v>1</v>
      </c>
      <c r="B6" s="60" t="s">
        <v>12</v>
      </c>
      <c r="C6" s="61">
        <v>6786.25</v>
      </c>
      <c r="D6" s="62"/>
      <c r="E6" s="15"/>
      <c r="F6" s="63"/>
      <c r="G6" s="16">
        <f>C6</f>
        <v>6786.25</v>
      </c>
      <c r="H6" s="64" t="s">
        <v>13</v>
      </c>
    </row>
    <row r="7" s="50" customFormat="1" ht="56" customHeight="1" spans="1:8">
      <c r="A7" s="59">
        <v>2</v>
      </c>
      <c r="B7" s="60" t="s">
        <v>14</v>
      </c>
      <c r="C7" s="61">
        <v>5370.86</v>
      </c>
      <c r="D7" s="65"/>
      <c r="E7" s="66"/>
      <c r="F7" s="67"/>
      <c r="G7" s="16">
        <f>C7</f>
        <v>5370.86</v>
      </c>
      <c r="H7" s="64" t="s">
        <v>15</v>
      </c>
    </row>
    <row r="8" s="50" customFormat="1" ht="35" customHeight="1" spans="1:8">
      <c r="A8" s="59">
        <v>3</v>
      </c>
      <c r="B8" s="60" t="s">
        <v>16</v>
      </c>
      <c r="C8" s="61">
        <v>3840.48</v>
      </c>
      <c r="D8" s="65"/>
      <c r="E8" s="66"/>
      <c r="F8" s="67"/>
      <c r="G8" s="16">
        <f>C8</f>
        <v>3840.48</v>
      </c>
      <c r="H8" s="64" t="s">
        <v>17</v>
      </c>
    </row>
    <row r="9" s="49" customFormat="1" ht="21" customHeight="1" spans="1:8">
      <c r="A9" s="68" t="s">
        <v>18</v>
      </c>
      <c r="B9" s="69" t="s">
        <v>19</v>
      </c>
      <c r="C9" s="70"/>
      <c r="D9" s="71"/>
      <c r="E9" s="68"/>
      <c r="F9" s="56">
        <f>SUM(F10:F25)</f>
        <v>980.342</v>
      </c>
      <c r="G9" s="56">
        <f>F9</f>
        <v>980.342</v>
      </c>
      <c r="H9" s="71"/>
    </row>
    <row r="10" s="49" customFormat="1" ht="21" customHeight="1" spans="1:8">
      <c r="A10" s="59">
        <v>1</v>
      </c>
      <c r="B10" s="60" t="s">
        <v>20</v>
      </c>
      <c r="C10" s="70"/>
      <c r="D10" s="71"/>
      <c r="E10" s="68"/>
      <c r="F10" s="16">
        <v>121.22</v>
      </c>
      <c r="G10" s="56"/>
      <c r="H10" s="72" t="s">
        <v>21</v>
      </c>
    </row>
    <row r="11" s="49" customFormat="1" ht="21" customHeight="1" spans="1:8">
      <c r="A11" s="59">
        <v>2</v>
      </c>
      <c r="B11" s="60" t="s">
        <v>22</v>
      </c>
      <c r="C11" s="70"/>
      <c r="D11" s="71"/>
      <c r="E11" s="68"/>
      <c r="F11" s="16">
        <v>257.5</v>
      </c>
      <c r="G11" s="56"/>
      <c r="H11" s="72" t="s">
        <v>23</v>
      </c>
    </row>
    <row r="12" s="49" customFormat="1" ht="21" customHeight="1" spans="1:8">
      <c r="A12" s="59">
        <v>3</v>
      </c>
      <c r="B12" s="60" t="s">
        <v>24</v>
      </c>
      <c r="C12" s="70"/>
      <c r="D12" s="71"/>
      <c r="E12" s="68"/>
      <c r="F12" s="16">
        <v>27.94</v>
      </c>
      <c r="G12" s="56"/>
      <c r="H12" s="72" t="s">
        <v>25</v>
      </c>
    </row>
    <row r="13" s="49" customFormat="1" ht="21" customHeight="1" spans="1:8">
      <c r="A13" s="59">
        <v>4</v>
      </c>
      <c r="B13" s="60" t="s">
        <v>26</v>
      </c>
      <c r="C13" s="70"/>
      <c r="D13" s="71"/>
      <c r="E13" s="68"/>
      <c r="F13" s="16">
        <v>129.57</v>
      </c>
      <c r="G13" s="56"/>
      <c r="H13" s="72" t="s">
        <v>27</v>
      </c>
    </row>
    <row r="14" s="49" customFormat="1" ht="21" customHeight="1" spans="1:8">
      <c r="A14" s="59">
        <v>5</v>
      </c>
      <c r="B14" s="60" t="s">
        <v>28</v>
      </c>
      <c r="C14" s="70"/>
      <c r="D14" s="71"/>
      <c r="E14" s="68"/>
      <c r="F14" s="16">
        <v>106.02</v>
      </c>
      <c r="G14" s="56"/>
      <c r="H14" s="72"/>
    </row>
    <row r="15" s="49" customFormat="1" ht="21" customHeight="1" spans="1:8">
      <c r="A15" s="59">
        <v>6</v>
      </c>
      <c r="B15" s="60" t="s">
        <v>29</v>
      </c>
      <c r="C15" s="70"/>
      <c r="D15" s="71"/>
      <c r="E15" s="68"/>
      <c r="F15" s="16">
        <v>62.53</v>
      </c>
      <c r="G15" s="56"/>
      <c r="H15" s="72"/>
    </row>
    <row r="16" s="49" customFormat="1" ht="21" customHeight="1" spans="1:8">
      <c r="A16" s="59">
        <v>7</v>
      </c>
      <c r="B16" s="60" t="s">
        <v>30</v>
      </c>
      <c r="C16" s="70"/>
      <c r="D16" s="71"/>
      <c r="E16" s="68"/>
      <c r="F16" s="16">
        <v>13.25</v>
      </c>
      <c r="G16" s="56"/>
      <c r="H16" s="72" t="s">
        <v>31</v>
      </c>
    </row>
    <row r="17" s="49" customFormat="1" ht="21" customHeight="1" spans="1:8">
      <c r="A17" s="59">
        <v>8</v>
      </c>
      <c r="B17" s="60" t="s">
        <v>32</v>
      </c>
      <c r="C17" s="70"/>
      <c r="D17" s="71"/>
      <c r="E17" s="68"/>
      <c r="F17" s="16">
        <v>25.6</v>
      </c>
      <c r="G17" s="56"/>
      <c r="H17" s="72" t="s">
        <v>33</v>
      </c>
    </row>
    <row r="18" s="49" customFormat="1" ht="21" customHeight="1" spans="1:8">
      <c r="A18" s="59">
        <v>9</v>
      </c>
      <c r="B18" s="60" t="s">
        <v>34</v>
      </c>
      <c r="C18" s="70"/>
      <c r="D18" s="71"/>
      <c r="E18" s="68"/>
      <c r="F18" s="16">
        <v>6.02</v>
      </c>
      <c r="G18" s="56"/>
      <c r="H18" s="73" t="s">
        <v>35</v>
      </c>
    </row>
    <row r="19" s="49" customFormat="1" ht="21" customHeight="1" spans="1:8">
      <c r="A19" s="59">
        <v>10</v>
      </c>
      <c r="B19" s="60" t="s">
        <v>36</v>
      </c>
      <c r="C19" s="70"/>
      <c r="D19" s="71"/>
      <c r="E19" s="68"/>
      <c r="F19" s="16">
        <v>22.18</v>
      </c>
      <c r="G19" s="56"/>
      <c r="H19" s="73" t="s">
        <v>35</v>
      </c>
    </row>
    <row r="20" s="49" customFormat="1" ht="21" customHeight="1" spans="1:8">
      <c r="A20" s="59">
        <v>11</v>
      </c>
      <c r="B20" s="60" t="s">
        <v>37</v>
      </c>
      <c r="C20" s="70"/>
      <c r="D20" s="71"/>
      <c r="E20" s="68"/>
      <c r="F20" s="16">
        <v>17.21</v>
      </c>
      <c r="G20" s="56"/>
      <c r="H20" s="73" t="s">
        <v>35</v>
      </c>
    </row>
    <row r="21" s="49" customFormat="1" ht="21" customHeight="1" spans="1:8">
      <c r="A21" s="59">
        <v>12</v>
      </c>
      <c r="B21" s="60" t="s">
        <v>38</v>
      </c>
      <c r="C21" s="70"/>
      <c r="D21" s="71"/>
      <c r="E21" s="68"/>
      <c r="F21" s="16">
        <v>41.476</v>
      </c>
      <c r="G21" s="56"/>
      <c r="H21" s="73" t="s">
        <v>35</v>
      </c>
    </row>
    <row r="22" s="49" customFormat="1" ht="21" customHeight="1" spans="1:8">
      <c r="A22" s="59">
        <v>13</v>
      </c>
      <c r="B22" s="60" t="s">
        <v>39</v>
      </c>
      <c r="C22" s="70"/>
      <c r="D22" s="71"/>
      <c r="E22" s="68"/>
      <c r="F22" s="16">
        <v>5.85</v>
      </c>
      <c r="G22" s="56"/>
      <c r="H22" s="72" t="s">
        <v>40</v>
      </c>
    </row>
    <row r="23" s="49" customFormat="1" ht="21" customHeight="1" spans="1:8">
      <c r="A23" s="59">
        <v>14</v>
      </c>
      <c r="B23" s="60" t="s">
        <v>41</v>
      </c>
      <c r="C23" s="70"/>
      <c r="D23" s="71"/>
      <c r="E23" s="68"/>
      <c r="F23" s="16">
        <v>79.986</v>
      </c>
      <c r="G23" s="56"/>
      <c r="H23" s="72" t="s">
        <v>42</v>
      </c>
    </row>
    <row r="24" s="49" customFormat="1" ht="21" customHeight="1" spans="1:8">
      <c r="A24" s="59">
        <v>15</v>
      </c>
      <c r="B24" s="60" t="s">
        <v>43</v>
      </c>
      <c r="C24" s="70"/>
      <c r="D24" s="71"/>
      <c r="E24" s="68"/>
      <c r="F24" s="16">
        <v>47.99</v>
      </c>
      <c r="G24" s="56"/>
      <c r="H24" s="72" t="s">
        <v>44</v>
      </c>
    </row>
    <row r="25" s="49" customFormat="1" ht="21" customHeight="1" spans="1:8">
      <c r="A25" s="59">
        <v>16</v>
      </c>
      <c r="B25" s="60" t="s">
        <v>45</v>
      </c>
      <c r="C25" s="70"/>
      <c r="D25" s="71"/>
      <c r="E25" s="68"/>
      <c r="F25" s="16">
        <v>16</v>
      </c>
      <c r="G25" s="56"/>
      <c r="H25" s="72" t="s">
        <v>46</v>
      </c>
    </row>
    <row r="26" s="49" customFormat="1" ht="21" customHeight="1" spans="1:8">
      <c r="A26" s="68" t="s">
        <v>47</v>
      </c>
      <c r="B26" s="68" t="s">
        <v>48</v>
      </c>
      <c r="C26" s="70"/>
      <c r="D26" s="71"/>
      <c r="E26" s="68"/>
      <c r="F26" s="56">
        <f>F27</f>
        <v>848.9</v>
      </c>
      <c r="G26" s="56">
        <f>F26</f>
        <v>848.9</v>
      </c>
      <c r="H26" s="71"/>
    </row>
    <row r="27" s="50" customFormat="1" ht="21" customHeight="1" spans="1:8">
      <c r="A27" s="60">
        <v>1</v>
      </c>
      <c r="B27" s="60" t="s">
        <v>49</v>
      </c>
      <c r="C27" s="74"/>
      <c r="D27" s="65"/>
      <c r="E27" s="66"/>
      <c r="F27" s="16">
        <v>848.9</v>
      </c>
      <c r="G27" s="16"/>
      <c r="H27" s="72" t="s">
        <v>50</v>
      </c>
    </row>
    <row r="28" s="49" customFormat="1" ht="21" customHeight="1" spans="1:8">
      <c r="A28" s="68" t="s">
        <v>51</v>
      </c>
      <c r="B28" s="56" t="s">
        <v>52</v>
      </c>
      <c r="C28" s="70"/>
      <c r="D28" s="71"/>
      <c r="E28" s="68"/>
      <c r="F28" s="75"/>
      <c r="G28" s="56">
        <f>G26+G9+G5</f>
        <v>17826.832</v>
      </c>
      <c r="H28" s="71"/>
    </row>
    <row r="29" s="47" customFormat="1" ht="18" customHeight="1" spans="1:8">
      <c r="A29" s="51"/>
      <c r="B29" s="76"/>
      <c r="C29" s="52"/>
      <c r="E29" s="51"/>
      <c r="F29" s="53"/>
      <c r="G29" s="52"/>
    </row>
  </sheetData>
  <mergeCells count="7">
    <mergeCell ref="A1:H1"/>
    <mergeCell ref="A2:G2"/>
    <mergeCell ref="C3:G3"/>
    <mergeCell ref="A3:A4"/>
    <mergeCell ref="B3:B4"/>
    <mergeCell ref="H3:H4"/>
    <mergeCell ref="H13:H15"/>
  </mergeCells>
  <pageMargins left="0.751388888888889" right="0.751388888888889" top="1" bottom="1" header="0.5" footer="0.5"/>
  <pageSetup paperSize="9" scale="9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showGridLines="0" tabSelected="1" zoomScale="85" zoomScaleNormal="85" topLeftCell="A3" workbookViewId="0">
      <selection activeCell="D30" sqref="D30"/>
    </sheetView>
  </sheetViews>
  <sheetFormatPr defaultColWidth="9" defaultRowHeight="12"/>
  <cols>
    <col min="1" max="1" width="9.5047619047619" style="5" customWidth="1"/>
    <col min="2" max="2" width="25.1619047619048" style="5" customWidth="1"/>
    <col min="3" max="4" width="17.8571428571429" style="6" customWidth="1"/>
    <col min="5" max="5" width="12" customWidth="1"/>
    <col min="6" max="6" width="12.5047619047619" style="5" customWidth="1"/>
    <col min="7" max="7" width="12.5047619047619" style="7" customWidth="1"/>
    <col min="8" max="8" width="16.4285714285714" style="6" customWidth="1"/>
    <col min="9" max="11" width="43.4285714285714" customWidth="1"/>
  </cols>
  <sheetData>
    <row r="1" ht="29.25" customHeight="1" spans="1:9">
      <c r="A1" s="8" t="s">
        <v>0</v>
      </c>
      <c r="B1" s="8"/>
      <c r="C1" s="9"/>
      <c r="D1" s="9"/>
      <c r="E1" s="8"/>
      <c r="F1" s="8"/>
      <c r="G1" s="9"/>
      <c r="H1" s="9"/>
      <c r="I1" s="8"/>
    </row>
    <row r="2" ht="18" customHeight="1" spans="1:9">
      <c r="A2" s="10" t="s">
        <v>1</v>
      </c>
      <c r="B2" s="11"/>
      <c r="C2" s="12"/>
      <c r="D2" s="12"/>
      <c r="E2" s="10"/>
      <c r="F2" s="10"/>
      <c r="G2" s="12"/>
      <c r="H2" s="13"/>
      <c r="I2" s="14"/>
    </row>
    <row r="3" ht="18" customHeight="1" spans="1:9">
      <c r="A3" s="15" t="s">
        <v>2</v>
      </c>
      <c r="B3" s="15" t="s">
        <v>3</v>
      </c>
      <c r="C3" s="16" t="s">
        <v>53</v>
      </c>
      <c r="D3" s="16"/>
      <c r="E3" s="15"/>
      <c r="F3" s="15"/>
      <c r="G3" s="16"/>
      <c r="H3" s="16"/>
      <c r="I3" s="15" t="s">
        <v>4</v>
      </c>
    </row>
    <row r="4" ht="18" customHeight="1" spans="1:9">
      <c r="A4" s="15"/>
      <c r="B4" s="15"/>
      <c r="C4" s="16" t="s">
        <v>5</v>
      </c>
      <c r="D4" s="16" t="s">
        <v>5</v>
      </c>
      <c r="E4" s="15" t="s">
        <v>6</v>
      </c>
      <c r="F4" s="15" t="s">
        <v>7</v>
      </c>
      <c r="G4" s="16" t="s">
        <v>8</v>
      </c>
      <c r="H4" s="16" t="s">
        <v>9</v>
      </c>
      <c r="I4" s="15"/>
    </row>
    <row r="5" ht="18" customHeight="1" spans="1:9">
      <c r="A5" s="15"/>
      <c r="B5" s="15"/>
      <c r="C5" s="16"/>
      <c r="D5" s="16"/>
      <c r="E5" s="15"/>
      <c r="F5" s="15"/>
      <c r="G5" s="16"/>
      <c r="H5" s="16"/>
      <c r="I5" s="15"/>
    </row>
    <row r="6" s="1" customFormat="1" ht="22" customHeight="1" spans="1:9">
      <c r="A6" s="17" t="s">
        <v>10</v>
      </c>
      <c r="B6" s="18" t="s">
        <v>11</v>
      </c>
      <c r="C6" s="19">
        <f>SUM(C7:C21)</f>
        <v>159975879.87</v>
      </c>
      <c r="D6" s="19">
        <f>SUM(D7:D21)</f>
        <v>15997.587987</v>
      </c>
      <c r="E6" s="20"/>
      <c r="F6" s="19"/>
      <c r="G6" s="21"/>
      <c r="H6" s="19">
        <f>D6+E6+F6</f>
        <v>15997.587987</v>
      </c>
      <c r="I6" s="18"/>
    </row>
    <row r="7" s="2" customFormat="1" ht="32" customHeight="1" spans="1:9">
      <c r="A7" s="22">
        <v>1</v>
      </c>
      <c r="B7" s="23" t="s">
        <v>54</v>
      </c>
      <c r="C7" s="24">
        <v>83500915.44</v>
      </c>
      <c r="D7" s="24">
        <f t="shared" ref="D7:D21" si="0">C7/10000</f>
        <v>8350.091544</v>
      </c>
      <c r="E7" s="25"/>
      <c r="F7" s="26"/>
      <c r="G7" s="27"/>
      <c r="H7" s="28">
        <f t="shared" ref="H7:H21" si="1">D7</f>
        <v>8350.091544</v>
      </c>
      <c r="I7" s="29"/>
    </row>
    <row r="8" s="2" customFormat="1" ht="19" customHeight="1" spans="1:9">
      <c r="A8" s="22">
        <v>2</v>
      </c>
      <c r="B8" s="23" t="s">
        <v>55</v>
      </c>
      <c r="C8" s="24">
        <v>3689190.91</v>
      </c>
      <c r="D8" s="24">
        <f t="shared" si="0"/>
        <v>368.919091</v>
      </c>
      <c r="E8" s="30"/>
      <c r="F8" s="31"/>
      <c r="G8" s="32"/>
      <c r="H8" s="28">
        <f t="shared" si="1"/>
        <v>368.919091</v>
      </c>
      <c r="I8" s="30"/>
    </row>
    <row r="9" s="2" customFormat="1" ht="19" customHeight="1" spans="1:9">
      <c r="A9" s="22">
        <v>3</v>
      </c>
      <c r="B9" s="23" t="s">
        <v>56</v>
      </c>
      <c r="C9" s="24">
        <v>3686723.43</v>
      </c>
      <c r="D9" s="24">
        <f t="shared" si="0"/>
        <v>368.672343</v>
      </c>
      <c r="E9" s="30"/>
      <c r="F9" s="31"/>
      <c r="G9" s="32"/>
      <c r="H9" s="28">
        <f t="shared" si="1"/>
        <v>368.672343</v>
      </c>
      <c r="I9" s="30"/>
    </row>
    <row r="10" s="2" customFormat="1" ht="19" customHeight="1" spans="1:9">
      <c r="A10" s="22">
        <v>4</v>
      </c>
      <c r="B10" s="23" t="s">
        <v>57</v>
      </c>
      <c r="C10" s="24">
        <v>3635727.79</v>
      </c>
      <c r="D10" s="24">
        <f t="shared" si="0"/>
        <v>363.572779</v>
      </c>
      <c r="E10" s="30"/>
      <c r="F10" s="31"/>
      <c r="G10" s="32"/>
      <c r="H10" s="28">
        <f t="shared" si="1"/>
        <v>363.572779</v>
      </c>
      <c r="I10" s="30"/>
    </row>
    <row r="11" s="2" customFormat="1" ht="19" customHeight="1" spans="1:9">
      <c r="A11" s="22">
        <v>5</v>
      </c>
      <c r="B11" s="23" t="s">
        <v>58</v>
      </c>
      <c r="C11" s="24">
        <v>728020.63</v>
      </c>
      <c r="D11" s="24">
        <f t="shared" si="0"/>
        <v>72.802063</v>
      </c>
      <c r="E11" s="30"/>
      <c r="F11" s="31"/>
      <c r="G11" s="32"/>
      <c r="H11" s="28">
        <f t="shared" si="1"/>
        <v>72.802063</v>
      </c>
      <c r="I11" s="30"/>
    </row>
    <row r="12" s="2" customFormat="1" ht="19" customHeight="1" spans="1:9">
      <c r="A12" s="22">
        <v>6</v>
      </c>
      <c r="B12" s="22" t="s">
        <v>59</v>
      </c>
      <c r="C12" s="24">
        <v>12511304.06</v>
      </c>
      <c r="D12" s="24">
        <f t="shared" si="0"/>
        <v>1251.130406</v>
      </c>
      <c r="E12" s="30"/>
      <c r="F12" s="31"/>
      <c r="G12" s="32"/>
      <c r="H12" s="28">
        <f t="shared" si="1"/>
        <v>1251.130406</v>
      </c>
      <c r="I12" s="30"/>
    </row>
    <row r="13" s="2" customFormat="1" ht="19" customHeight="1" spans="1:9">
      <c r="A13" s="22">
        <v>7</v>
      </c>
      <c r="B13" s="23" t="s">
        <v>60</v>
      </c>
      <c r="C13" s="24">
        <v>13249634.57</v>
      </c>
      <c r="D13" s="24">
        <f t="shared" si="0"/>
        <v>1324.963457</v>
      </c>
      <c r="E13" s="25"/>
      <c r="F13" s="26"/>
      <c r="G13" s="27"/>
      <c r="H13" s="28">
        <f t="shared" si="1"/>
        <v>1324.963457</v>
      </c>
      <c r="I13" s="29"/>
    </row>
    <row r="14" s="2" customFormat="1" ht="19" customHeight="1" spans="1:9">
      <c r="A14" s="22">
        <v>8</v>
      </c>
      <c r="B14" s="23" t="s">
        <v>61</v>
      </c>
      <c r="C14" s="24">
        <v>9118523.94</v>
      </c>
      <c r="D14" s="24">
        <f t="shared" si="0"/>
        <v>911.852394</v>
      </c>
      <c r="E14" s="25"/>
      <c r="F14" s="26"/>
      <c r="G14" s="27"/>
      <c r="H14" s="28">
        <f t="shared" si="1"/>
        <v>911.852394</v>
      </c>
      <c r="I14" s="29"/>
    </row>
    <row r="15" s="2" customFormat="1" ht="19" customHeight="1" spans="1:9">
      <c r="A15" s="22">
        <v>9</v>
      </c>
      <c r="B15" s="23" t="s">
        <v>62</v>
      </c>
      <c r="C15" s="24">
        <v>2563905.58</v>
      </c>
      <c r="D15" s="24">
        <f t="shared" si="0"/>
        <v>256.390558</v>
      </c>
      <c r="E15" s="30"/>
      <c r="F15" s="31"/>
      <c r="G15" s="32"/>
      <c r="H15" s="28">
        <f t="shared" si="1"/>
        <v>256.390558</v>
      </c>
      <c r="I15" s="30"/>
    </row>
    <row r="16" s="2" customFormat="1" ht="19" customHeight="1" spans="1:9">
      <c r="A16" s="22">
        <v>10</v>
      </c>
      <c r="B16" s="23" t="s">
        <v>63</v>
      </c>
      <c r="C16" s="24">
        <v>7764859.09</v>
      </c>
      <c r="D16" s="24">
        <f t="shared" si="0"/>
        <v>776.485909</v>
      </c>
      <c r="E16" s="30"/>
      <c r="F16" s="31"/>
      <c r="G16" s="32"/>
      <c r="H16" s="28">
        <f t="shared" si="1"/>
        <v>776.485909</v>
      </c>
      <c r="I16" s="30"/>
    </row>
    <row r="17" s="2" customFormat="1" ht="19" customHeight="1" spans="1:9">
      <c r="A17" s="22">
        <v>11</v>
      </c>
      <c r="B17" s="23" t="s">
        <v>64</v>
      </c>
      <c r="C17" s="24">
        <v>5340699.13</v>
      </c>
      <c r="D17" s="24">
        <f t="shared" si="0"/>
        <v>534.069913</v>
      </c>
      <c r="E17" s="30"/>
      <c r="F17" s="31"/>
      <c r="G17" s="32"/>
      <c r="H17" s="28">
        <f t="shared" si="1"/>
        <v>534.069913</v>
      </c>
      <c r="I17" s="30"/>
    </row>
    <row r="18" s="2" customFormat="1" ht="18" customHeight="1" spans="1:9">
      <c r="A18" s="22">
        <v>12</v>
      </c>
      <c r="B18" s="23" t="s">
        <v>65</v>
      </c>
      <c r="C18" s="24">
        <v>3932656.3</v>
      </c>
      <c r="D18" s="24">
        <f t="shared" si="0"/>
        <v>393.26563</v>
      </c>
      <c r="E18" s="30"/>
      <c r="F18" s="31"/>
      <c r="G18" s="32"/>
      <c r="H18" s="28">
        <f t="shared" si="1"/>
        <v>393.26563</v>
      </c>
      <c r="I18" s="30"/>
    </row>
    <row r="19" s="2" customFormat="1" ht="18" customHeight="1" spans="1:9">
      <c r="A19" s="22">
        <v>13</v>
      </c>
      <c r="B19" s="23" t="s">
        <v>66</v>
      </c>
      <c r="C19" s="24">
        <v>3812113.98</v>
      </c>
      <c r="D19" s="24">
        <f t="shared" si="0"/>
        <v>381.211398</v>
      </c>
      <c r="E19" s="30"/>
      <c r="F19" s="31"/>
      <c r="G19" s="32"/>
      <c r="H19" s="28">
        <f t="shared" si="1"/>
        <v>381.211398</v>
      </c>
      <c r="I19" s="30"/>
    </row>
    <row r="20" s="2" customFormat="1" ht="18" customHeight="1" spans="1:9">
      <c r="A20" s="22">
        <v>14</v>
      </c>
      <c r="B20" s="23" t="s">
        <v>67</v>
      </c>
      <c r="C20" s="24">
        <v>3786274.84</v>
      </c>
      <c r="D20" s="24">
        <f t="shared" si="0"/>
        <v>378.627484</v>
      </c>
      <c r="E20" s="30"/>
      <c r="F20" s="31"/>
      <c r="G20" s="32"/>
      <c r="H20" s="28">
        <f t="shared" si="1"/>
        <v>378.627484</v>
      </c>
      <c r="I20" s="30"/>
    </row>
    <row r="21" s="2" customFormat="1" ht="18" customHeight="1" spans="1:9">
      <c r="A21" s="22">
        <v>15</v>
      </c>
      <c r="B21" s="23" t="s">
        <v>68</v>
      </c>
      <c r="C21" s="24">
        <v>2655330.18</v>
      </c>
      <c r="D21" s="24">
        <f t="shared" si="0"/>
        <v>265.533018</v>
      </c>
      <c r="E21" s="30"/>
      <c r="F21" s="31"/>
      <c r="G21" s="32"/>
      <c r="H21" s="28">
        <f t="shared" si="1"/>
        <v>265.533018</v>
      </c>
      <c r="I21" s="30"/>
    </row>
    <row r="22" s="1" customFormat="1" ht="18" customHeight="1" spans="1:9">
      <c r="A22" s="33" t="s">
        <v>18</v>
      </c>
      <c r="B22" s="33" t="s">
        <v>19</v>
      </c>
      <c r="C22" s="34"/>
      <c r="D22" s="35"/>
      <c r="E22" s="36"/>
      <c r="F22" s="33"/>
      <c r="G22" s="37">
        <f>SUM(G23:G38)</f>
        <v>980.342</v>
      </c>
      <c r="H22" s="19">
        <f>G22</f>
        <v>980.342</v>
      </c>
      <c r="I22" s="36"/>
    </row>
    <row r="23" s="3" customFormat="1" ht="27" customHeight="1" spans="1:9">
      <c r="A23" s="22">
        <v>1</v>
      </c>
      <c r="B23" s="23" t="s">
        <v>20</v>
      </c>
      <c r="C23" s="38"/>
      <c r="D23" s="38"/>
      <c r="E23" s="39"/>
      <c r="F23" s="40"/>
      <c r="G23" s="28">
        <v>121.22</v>
      </c>
      <c r="H23" s="19"/>
      <c r="I23" s="41" t="s">
        <v>21</v>
      </c>
    </row>
    <row r="24" s="3" customFormat="1" ht="27" customHeight="1" spans="1:9">
      <c r="A24" s="22">
        <v>2</v>
      </c>
      <c r="B24" s="23" t="s">
        <v>22</v>
      </c>
      <c r="C24" s="38"/>
      <c r="D24" s="38"/>
      <c r="E24" s="39"/>
      <c r="F24" s="40"/>
      <c r="G24" s="28">
        <v>257.5</v>
      </c>
      <c r="H24" s="19"/>
      <c r="I24" s="41" t="s">
        <v>23</v>
      </c>
    </row>
    <row r="25" s="3" customFormat="1" ht="27" customHeight="1" spans="1:9">
      <c r="A25" s="22">
        <v>3</v>
      </c>
      <c r="B25" s="23" t="s">
        <v>24</v>
      </c>
      <c r="C25" s="38"/>
      <c r="D25" s="38"/>
      <c r="E25" s="39"/>
      <c r="F25" s="40"/>
      <c r="G25" s="28">
        <v>27.94</v>
      </c>
      <c r="H25" s="19"/>
      <c r="I25" s="41" t="s">
        <v>25</v>
      </c>
    </row>
    <row r="26" s="3" customFormat="1" ht="18" customHeight="1" spans="1:9">
      <c r="A26" s="22">
        <v>4</v>
      </c>
      <c r="B26" s="23" t="s">
        <v>26</v>
      </c>
      <c r="C26" s="38"/>
      <c r="D26" s="38"/>
      <c r="E26" s="39"/>
      <c r="F26" s="40"/>
      <c r="G26" s="28">
        <v>129.57</v>
      </c>
      <c r="H26" s="19"/>
      <c r="I26" s="41" t="s">
        <v>27</v>
      </c>
    </row>
    <row r="27" s="3" customFormat="1" ht="18" customHeight="1" spans="1:9">
      <c r="A27" s="22">
        <v>5</v>
      </c>
      <c r="B27" s="23" t="s">
        <v>28</v>
      </c>
      <c r="C27" s="38"/>
      <c r="D27" s="38"/>
      <c r="E27" s="39"/>
      <c r="F27" s="40"/>
      <c r="G27" s="28">
        <v>106.02</v>
      </c>
      <c r="H27" s="19"/>
      <c r="I27" s="41"/>
    </row>
    <row r="28" s="3" customFormat="1" ht="18" customHeight="1" spans="1:9">
      <c r="A28" s="22">
        <v>6</v>
      </c>
      <c r="B28" s="23" t="s">
        <v>29</v>
      </c>
      <c r="C28" s="38"/>
      <c r="D28" s="38"/>
      <c r="E28" s="39"/>
      <c r="F28" s="40"/>
      <c r="G28" s="28">
        <v>62.53</v>
      </c>
      <c r="H28" s="19"/>
      <c r="I28" s="41"/>
    </row>
    <row r="29" s="3" customFormat="1" ht="18" customHeight="1" spans="1:9">
      <c r="A29" s="22">
        <v>7</v>
      </c>
      <c r="B29" s="23" t="s">
        <v>30</v>
      </c>
      <c r="C29" s="38"/>
      <c r="D29" s="38"/>
      <c r="E29" s="39"/>
      <c r="F29" s="40"/>
      <c r="G29" s="28">
        <v>13.25</v>
      </c>
      <c r="H29" s="19"/>
      <c r="I29" s="41" t="s">
        <v>31</v>
      </c>
    </row>
    <row r="30" s="3" customFormat="1" ht="18" customHeight="1" spans="1:9">
      <c r="A30" s="22">
        <v>8</v>
      </c>
      <c r="B30" s="23" t="s">
        <v>32</v>
      </c>
      <c r="C30" s="38"/>
      <c r="D30" s="38"/>
      <c r="E30" s="39"/>
      <c r="F30" s="40"/>
      <c r="G30" s="28">
        <v>25.6</v>
      </c>
      <c r="H30" s="19"/>
      <c r="I30" s="41" t="s">
        <v>33</v>
      </c>
    </row>
    <row r="31" s="3" customFormat="1" ht="18" customHeight="1" spans="1:9">
      <c r="A31" s="22">
        <v>9</v>
      </c>
      <c r="B31" s="23" t="s">
        <v>34</v>
      </c>
      <c r="C31" s="38"/>
      <c r="D31" s="38"/>
      <c r="E31" s="39"/>
      <c r="F31" s="40"/>
      <c r="G31" s="28">
        <v>6.02</v>
      </c>
      <c r="H31" s="19"/>
      <c r="I31" s="41" t="s">
        <v>35</v>
      </c>
    </row>
    <row r="32" s="3" customFormat="1" ht="26" customHeight="1" spans="1:9">
      <c r="A32" s="22">
        <v>10</v>
      </c>
      <c r="B32" s="23" t="s">
        <v>36</v>
      </c>
      <c r="C32" s="38"/>
      <c r="D32" s="38"/>
      <c r="E32" s="39"/>
      <c r="F32" s="40"/>
      <c r="G32" s="28">
        <v>22.18</v>
      </c>
      <c r="H32" s="19"/>
      <c r="I32" s="41"/>
    </row>
    <row r="33" s="3" customFormat="1" ht="28" customHeight="1" spans="1:9">
      <c r="A33" s="22">
        <v>11</v>
      </c>
      <c r="B33" s="23" t="s">
        <v>37</v>
      </c>
      <c r="C33" s="38"/>
      <c r="D33" s="38"/>
      <c r="E33" s="39"/>
      <c r="F33" s="40"/>
      <c r="G33" s="28">
        <v>17.21</v>
      </c>
      <c r="H33" s="19"/>
      <c r="I33" s="41"/>
    </row>
    <row r="34" s="3" customFormat="1" ht="18" customHeight="1" spans="1:9">
      <c r="A34" s="22">
        <v>12</v>
      </c>
      <c r="B34" s="23" t="s">
        <v>38</v>
      </c>
      <c r="C34" s="38"/>
      <c r="D34" s="38"/>
      <c r="E34" s="39"/>
      <c r="F34" s="40"/>
      <c r="G34" s="28">
        <v>41.476</v>
      </c>
      <c r="H34" s="19"/>
      <c r="I34" s="41"/>
    </row>
    <row r="35" s="3" customFormat="1" ht="18" customHeight="1" spans="1:9">
      <c r="A35" s="22">
        <v>13</v>
      </c>
      <c r="B35" s="23" t="s">
        <v>39</v>
      </c>
      <c r="C35" s="38"/>
      <c r="D35" s="38"/>
      <c r="E35" s="39"/>
      <c r="F35" s="40"/>
      <c r="G35" s="28">
        <v>5.85</v>
      </c>
      <c r="H35" s="19"/>
      <c r="I35" s="41" t="s">
        <v>40</v>
      </c>
    </row>
    <row r="36" s="3" customFormat="1" ht="18" customHeight="1" spans="1:9">
      <c r="A36" s="22">
        <v>14</v>
      </c>
      <c r="B36" s="23" t="s">
        <v>41</v>
      </c>
      <c r="C36" s="38"/>
      <c r="D36" s="38"/>
      <c r="E36" s="39"/>
      <c r="F36" s="40"/>
      <c r="G36" s="28">
        <v>79.986</v>
      </c>
      <c r="H36" s="19"/>
      <c r="I36" s="41" t="s">
        <v>42</v>
      </c>
    </row>
    <row r="37" s="3" customFormat="1" ht="18" customHeight="1" spans="1:9">
      <c r="A37" s="22">
        <v>15</v>
      </c>
      <c r="B37" s="23" t="s">
        <v>43</v>
      </c>
      <c r="C37" s="38"/>
      <c r="D37" s="38"/>
      <c r="E37" s="39"/>
      <c r="F37" s="40"/>
      <c r="G37" s="28">
        <v>47.99</v>
      </c>
      <c r="H37" s="19"/>
      <c r="I37" s="41" t="s">
        <v>44</v>
      </c>
    </row>
    <row r="38" s="3" customFormat="1" ht="18" customHeight="1" spans="1:9">
      <c r="A38" s="22">
        <v>16</v>
      </c>
      <c r="B38" s="23" t="s">
        <v>45</v>
      </c>
      <c r="C38" s="38"/>
      <c r="D38" s="38"/>
      <c r="E38" s="39"/>
      <c r="F38" s="40"/>
      <c r="G38" s="28">
        <v>16</v>
      </c>
      <c r="H38" s="19"/>
      <c r="I38" s="41" t="s">
        <v>46</v>
      </c>
    </row>
    <row r="39" s="3" customFormat="1" ht="18" customHeight="1" spans="1:9">
      <c r="A39" s="33" t="s">
        <v>47</v>
      </c>
      <c r="B39" s="40" t="s">
        <v>48</v>
      </c>
      <c r="C39" s="38"/>
      <c r="D39" s="38"/>
      <c r="E39" s="39"/>
      <c r="F39" s="40"/>
      <c r="G39" s="42">
        <f>G40</f>
        <v>848.9</v>
      </c>
      <c r="H39" s="19">
        <f>G39</f>
        <v>848.9</v>
      </c>
      <c r="I39" s="39"/>
    </row>
    <row r="40" s="4" customFormat="1" ht="25" customHeight="1" spans="1:9">
      <c r="A40" s="23">
        <v>1</v>
      </c>
      <c r="B40" s="23" t="s">
        <v>49</v>
      </c>
      <c r="C40" s="43"/>
      <c r="D40" s="43"/>
      <c r="E40" s="44"/>
      <c r="F40" s="45"/>
      <c r="G40" s="28">
        <v>848.9</v>
      </c>
      <c r="H40" s="28"/>
      <c r="I40" s="41" t="s">
        <v>50</v>
      </c>
    </row>
    <row r="41" s="3" customFormat="1" ht="25" customHeight="1" spans="1:9">
      <c r="A41" s="33" t="s">
        <v>51</v>
      </c>
      <c r="B41" s="40" t="s">
        <v>52</v>
      </c>
      <c r="C41" s="38"/>
      <c r="D41" s="38"/>
      <c r="E41" s="39"/>
      <c r="F41" s="40"/>
      <c r="G41" s="42"/>
      <c r="H41" s="19">
        <f>H39+H22+H6</f>
        <v>17826.829987</v>
      </c>
      <c r="I41" s="39"/>
    </row>
    <row r="42" ht="18" customHeight="1" spans="1:9">
      <c r="B42" s="46"/>
    </row>
  </sheetData>
  <mergeCells count="14">
    <mergeCell ref="A1:I1"/>
    <mergeCell ref="A2:H2"/>
    <mergeCell ref="C3:H3"/>
    <mergeCell ref="A3:A5"/>
    <mergeCell ref="B3:B5"/>
    <mergeCell ref="C4:C5"/>
    <mergeCell ref="D4:D5"/>
    <mergeCell ref="E4:E5"/>
    <mergeCell ref="F4:F5"/>
    <mergeCell ref="G4:G5"/>
    <mergeCell ref="H4:H5"/>
    <mergeCell ref="I3:I5"/>
    <mergeCell ref="I26:I28"/>
    <mergeCell ref="I31:I34"/>
  </mergeCells>
  <printOptions horizontalCentered="1"/>
  <pageMargins left="0.356" right="0.356" top="0.697916666666667" bottom="0" header="0.6979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项目总概算表</vt:lpstr>
      <vt:lpstr>项目明细表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2025-06-23T20:51:00Z</dcterms:created>
  <dcterms:modified xsi:type="dcterms:W3CDTF">2026-04-07T09:07:54Z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9F6D80CF4A7F49E2809DFF945D4DD1C0_12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